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upinahse-my.sharepoint.com/personal/damjan_jost_dem_si/Documents/Documenti/Javna_narocila_2026/JN_021_2026_Dobava_servomotorji_HE_ZL/JN_021_2026_RD_koncna/"/>
    </mc:Choice>
  </mc:AlternateContent>
  <xr:revisionPtr revIDLastSave="62" documentId="13_ncr:1_{8E316498-12F7-4341-9FF5-B0919A746D0B}" xr6:coauthVersionLast="47" xr6:coauthVersionMax="47" xr10:uidLastSave="{271CDF40-B80A-4D35-A300-4B9C3215BAEE}"/>
  <bookViews>
    <workbookView xWindow="28680" yWindow="-120" windowWidth="29040" windowHeight="17520" xr2:uid="{A375F533-1CB6-466A-B0DE-8307272931F8}"/>
  </bookViews>
  <sheets>
    <sheet name="Lis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5" i="2"/>
  <c r="F14" i="2"/>
  <c r="F13" i="2"/>
  <c r="F12" i="2"/>
  <c r="F11" i="2"/>
  <c r="F10" i="2"/>
  <c r="F9" i="2"/>
  <c r="F8" i="2"/>
  <c r="F7" i="2"/>
  <c r="F22" i="2"/>
  <c r="F21" i="2"/>
  <c r="F20" i="2"/>
  <c r="F19" i="2"/>
  <c r="F18" i="2"/>
  <c r="F17" i="2"/>
  <c r="F23" i="2" l="1"/>
  <c r="F24" i="2" s="1"/>
</calcChain>
</file>

<file path=xl/sharedStrings.xml><?xml version="1.0" encoding="utf-8"?>
<sst xmlns="http://schemas.openxmlformats.org/spreadsheetml/2006/main" count="47" uniqueCount="33">
  <si>
    <t>Ponudbeni predračun - javno naročilo: Dobava in vgradnja novih servomotorjev agregata 2 HE Zlatoličje</t>
  </si>
  <si>
    <t>Naziv ponudnika</t>
  </si>
  <si>
    <t>Zap. št.</t>
  </si>
  <si>
    <t>Opis</t>
  </si>
  <si>
    <t xml:space="preserve">Enota mere </t>
  </si>
  <si>
    <t xml:space="preserve">Količina </t>
  </si>
  <si>
    <t>Cena na enoto v € (brez DDV)</t>
  </si>
  <si>
    <t>Skupaj cena v € (brez DDV)</t>
  </si>
  <si>
    <t xml:space="preserve">Ureditev gradbišča </t>
  </si>
  <si>
    <t>kpl.</t>
  </si>
  <si>
    <t>Izdelava tehnične dokumentacije</t>
  </si>
  <si>
    <t>kpl</t>
  </si>
  <si>
    <t xml:space="preserve">Izdelava in dobava servomotor motor (dobava hidravličnih cilindrov za upravljanje vodilniškega mehanizma in cilinder za upravljanje zračnih ventilov; izvedba z zunanjimi dušilkami, ki omogočajo zunanjo nastavitev dušenja tlaka) </t>
  </si>
  <si>
    <t>kos</t>
  </si>
  <si>
    <t xml:space="preserve">Izdelava in dobava novih vilic; material 42CrMo4+QT </t>
  </si>
  <si>
    <t xml:space="preserve">Izdelava in dobava novih sornikov; material X17CrNi 61.2 QT800 </t>
  </si>
  <si>
    <t xml:space="preserve">Izdelava in dobava novih sferičnih ležajev; material GE180 – UK – 2RS z vskočnikom </t>
  </si>
  <si>
    <t xml:space="preserve">Podložka, material CuPb17Sn10 </t>
  </si>
  <si>
    <t xml:space="preserve">Distančni obroč, material X5CrNi18-10 </t>
  </si>
  <si>
    <t>Izdelava in dobava preostalega material potrebnega za pravilno delovanje servomotorjev</t>
  </si>
  <si>
    <t xml:space="preserve">Demontažna dela </t>
  </si>
  <si>
    <t>Geometrijske meritve obstoječega stanja z 3D laserjem</t>
  </si>
  <si>
    <t>Pripravljalna dela za vgradnjo</t>
  </si>
  <si>
    <t>Geometrijska korekcija obstoječih temeljnih plošč ( tuširanje obstoječih distančnih obročev med zidno temeljno ploščo ter ohišjem servomotorja, mehanske  obdelave, varjenje itd.)</t>
  </si>
  <si>
    <t xml:space="preserve">Montažna dela </t>
  </si>
  <si>
    <t>Zagonski preizkusi</t>
  </si>
  <si>
    <t>Dobava rezervnih delov in specialnega orodja</t>
  </si>
  <si>
    <t>Nepredvidena dela od 1 do 16</t>
  </si>
  <si>
    <t xml:space="preserve">Skupaj </t>
  </si>
  <si>
    <t>Že vstavljene formule so ponudnikom v pomoč, vendar je ponudnik sam odgovoren za pravilnost in je dolžan preveriti ustreznost formul.</t>
  </si>
  <si>
    <t>Vpisujejo se izključno modro označena polja.</t>
  </si>
  <si>
    <t>Kraj in datum:</t>
  </si>
  <si>
    <t>Žig in podpis,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</si>
</sst>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wrapText="1"/>
    </xf>
    <xf numFmtId="49" fontId="0" fillId="0" borderId="0" xfId="0" applyNumberFormat="1"/>
    <xf numFmtId="49" fontId="5" fillId="0" borderId="0" xfId="0" applyNumberFormat="1" applyFont="1"/>
    <xf numFmtId="49" fontId="6" fillId="0" borderId="0" xfId="0" applyNumberFormat="1" applyFont="1"/>
    <xf numFmtId="49" fontId="0" fillId="2" borderId="1" xfId="0" applyNumberForma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4" fontId="1" fillId="2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4" fontId="0" fillId="3" borderId="1" xfId="0" applyNumberFormat="1" applyFill="1" applyBorder="1" applyAlignment="1">
      <alignment wrapText="1"/>
    </xf>
    <xf numFmtId="4" fontId="0" fillId="4" borderId="1" xfId="0" applyNumberFormat="1" applyFill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2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6B74A-1199-463F-836F-D93E6DCE61F3}">
  <dimension ref="A2:F32"/>
  <sheetViews>
    <sheetView tabSelected="1" workbookViewId="0">
      <selection activeCell="B28" sqref="B28"/>
    </sheetView>
  </sheetViews>
  <sheetFormatPr defaultRowHeight="15" x14ac:dyDescent="0.25"/>
  <cols>
    <col min="1" max="1" width="8.5703125" bestFit="1" customWidth="1"/>
    <col min="2" max="2" width="86.140625" customWidth="1"/>
    <col min="3" max="3" width="12" bestFit="1" customWidth="1"/>
    <col min="5" max="5" width="16.85546875" customWidth="1"/>
    <col min="6" max="6" width="15.5703125" customWidth="1"/>
  </cols>
  <sheetData>
    <row r="2" spans="1:6" x14ac:dyDescent="0.25">
      <c r="A2" s="18" t="s">
        <v>0</v>
      </c>
      <c r="B2" s="19"/>
      <c r="C2" s="19"/>
      <c r="D2" s="19"/>
      <c r="E2" s="19"/>
      <c r="F2" s="19"/>
    </row>
    <row r="3" spans="1:6" x14ac:dyDescent="0.25">
      <c r="A3" s="13"/>
      <c r="B3" s="14"/>
      <c r="C3" s="14"/>
      <c r="D3" s="14"/>
      <c r="E3" s="14"/>
      <c r="F3" s="14"/>
    </row>
    <row r="4" spans="1:6" x14ac:dyDescent="0.25">
      <c r="B4" s="15" t="s">
        <v>1</v>
      </c>
      <c r="C4" s="20"/>
      <c r="D4" s="20"/>
      <c r="E4" s="20"/>
      <c r="F4" s="20"/>
    </row>
    <row r="6" spans="1:6" ht="30" x14ac:dyDescent="0.25">
      <c r="A6" s="2" t="s">
        <v>2</v>
      </c>
      <c r="B6" s="1" t="s">
        <v>3</v>
      </c>
      <c r="C6" s="2" t="s">
        <v>4</v>
      </c>
      <c r="D6" s="1" t="s">
        <v>5</v>
      </c>
      <c r="E6" s="2" t="s">
        <v>6</v>
      </c>
      <c r="F6" s="2" t="s">
        <v>7</v>
      </c>
    </row>
    <row r="7" spans="1:6" x14ac:dyDescent="0.25">
      <c r="A7" s="4">
        <v>1</v>
      </c>
      <c r="B7" s="3" t="s">
        <v>8</v>
      </c>
      <c r="C7" s="4" t="s">
        <v>9</v>
      </c>
      <c r="D7" s="4">
        <v>1</v>
      </c>
      <c r="E7" s="16"/>
      <c r="F7" s="5">
        <f t="shared" ref="F7:F15" si="0">+E7*D7</f>
        <v>0</v>
      </c>
    </row>
    <row r="8" spans="1:6" x14ac:dyDescent="0.25">
      <c r="A8" s="4">
        <v>2</v>
      </c>
      <c r="B8" s="3" t="s">
        <v>10</v>
      </c>
      <c r="C8" s="4" t="s">
        <v>11</v>
      </c>
      <c r="D8" s="4">
        <v>1</v>
      </c>
      <c r="E8" s="16"/>
      <c r="F8" s="5">
        <f t="shared" si="0"/>
        <v>0</v>
      </c>
    </row>
    <row r="9" spans="1:6" ht="45" x14ac:dyDescent="0.25">
      <c r="A9" s="4">
        <v>3</v>
      </c>
      <c r="B9" s="3" t="s">
        <v>12</v>
      </c>
      <c r="C9" s="4" t="s">
        <v>13</v>
      </c>
      <c r="D9" s="4">
        <v>2</v>
      </c>
      <c r="E9" s="16"/>
      <c r="F9" s="5">
        <f t="shared" si="0"/>
        <v>0</v>
      </c>
    </row>
    <row r="10" spans="1:6" x14ac:dyDescent="0.25">
      <c r="A10" s="4">
        <v>4</v>
      </c>
      <c r="B10" s="3" t="s">
        <v>14</v>
      </c>
      <c r="C10" s="4" t="s">
        <v>13</v>
      </c>
      <c r="D10" s="4">
        <v>2</v>
      </c>
      <c r="E10" s="16"/>
      <c r="F10" s="5">
        <f t="shared" si="0"/>
        <v>0</v>
      </c>
    </row>
    <row r="11" spans="1:6" x14ac:dyDescent="0.25">
      <c r="A11" s="4">
        <v>5</v>
      </c>
      <c r="B11" s="3" t="s">
        <v>15</v>
      </c>
      <c r="C11" s="4" t="s">
        <v>13</v>
      </c>
      <c r="D11" s="4">
        <v>2</v>
      </c>
      <c r="E11" s="16"/>
      <c r="F11" s="5">
        <f t="shared" si="0"/>
        <v>0</v>
      </c>
    </row>
    <row r="12" spans="1:6" x14ac:dyDescent="0.25">
      <c r="A12" s="4">
        <v>6</v>
      </c>
      <c r="B12" s="3" t="s">
        <v>16</v>
      </c>
      <c r="C12" s="4" t="s">
        <v>13</v>
      </c>
      <c r="D12" s="4">
        <v>2</v>
      </c>
      <c r="E12" s="16"/>
      <c r="F12" s="5">
        <f t="shared" si="0"/>
        <v>0</v>
      </c>
    </row>
    <row r="13" spans="1:6" x14ac:dyDescent="0.25">
      <c r="A13" s="4">
        <v>7</v>
      </c>
      <c r="B13" s="3" t="s">
        <v>17</v>
      </c>
      <c r="C13" s="4" t="s">
        <v>13</v>
      </c>
      <c r="D13" s="4">
        <v>2</v>
      </c>
      <c r="E13" s="16"/>
      <c r="F13" s="5">
        <f t="shared" si="0"/>
        <v>0</v>
      </c>
    </row>
    <row r="14" spans="1:6" x14ac:dyDescent="0.25">
      <c r="A14" s="4">
        <v>8</v>
      </c>
      <c r="B14" s="3" t="s">
        <v>18</v>
      </c>
      <c r="C14" s="4" t="s">
        <v>13</v>
      </c>
      <c r="D14" s="4">
        <v>4</v>
      </c>
      <c r="E14" s="16"/>
      <c r="F14" s="5">
        <f t="shared" si="0"/>
        <v>0</v>
      </c>
    </row>
    <row r="15" spans="1:6" x14ac:dyDescent="0.25">
      <c r="A15" s="4">
        <v>9</v>
      </c>
      <c r="B15" s="3" t="s">
        <v>19</v>
      </c>
      <c r="C15" s="4" t="s">
        <v>9</v>
      </c>
      <c r="D15" s="4">
        <v>1</v>
      </c>
      <c r="E15" s="16"/>
      <c r="F15" s="5">
        <f t="shared" si="0"/>
        <v>0</v>
      </c>
    </row>
    <row r="16" spans="1:6" x14ac:dyDescent="0.25">
      <c r="A16" s="4">
        <v>10</v>
      </c>
      <c r="B16" s="3" t="s">
        <v>20</v>
      </c>
      <c r="C16" s="4" t="s">
        <v>9</v>
      </c>
      <c r="D16" s="4">
        <v>1</v>
      </c>
      <c r="E16" s="16"/>
      <c r="F16" s="5">
        <f t="shared" ref="F16" si="1">+E16*D16</f>
        <v>0</v>
      </c>
    </row>
    <row r="17" spans="1:6" x14ac:dyDescent="0.25">
      <c r="A17" s="4">
        <v>11</v>
      </c>
      <c r="B17" s="3" t="s">
        <v>21</v>
      </c>
      <c r="C17" s="4" t="s">
        <v>11</v>
      </c>
      <c r="D17" s="4">
        <v>1</v>
      </c>
      <c r="E17" s="16"/>
      <c r="F17" s="5">
        <f>+E17*D17</f>
        <v>0</v>
      </c>
    </row>
    <row r="18" spans="1:6" x14ac:dyDescent="0.25">
      <c r="A18" s="4">
        <v>12</v>
      </c>
      <c r="B18" s="3" t="s">
        <v>22</v>
      </c>
      <c r="C18" s="4" t="s">
        <v>11</v>
      </c>
      <c r="D18" s="4">
        <v>1</v>
      </c>
      <c r="E18" s="16"/>
      <c r="F18" s="5">
        <f t="shared" ref="F18:F22" si="2">+E18*D18</f>
        <v>0</v>
      </c>
    </row>
    <row r="19" spans="1:6" ht="30" x14ac:dyDescent="0.25">
      <c r="A19" s="4">
        <v>13</v>
      </c>
      <c r="B19" s="3" t="s">
        <v>23</v>
      </c>
      <c r="C19" s="4" t="s">
        <v>11</v>
      </c>
      <c r="D19" s="4">
        <v>1</v>
      </c>
      <c r="E19" s="16"/>
      <c r="F19" s="5">
        <f t="shared" si="2"/>
        <v>0</v>
      </c>
    </row>
    <row r="20" spans="1:6" x14ac:dyDescent="0.25">
      <c r="A20" s="4">
        <v>14</v>
      </c>
      <c r="B20" s="3" t="s">
        <v>24</v>
      </c>
      <c r="C20" s="4" t="s">
        <v>11</v>
      </c>
      <c r="D20" s="4">
        <v>1</v>
      </c>
      <c r="E20" s="16"/>
      <c r="F20" s="5">
        <f t="shared" si="2"/>
        <v>0</v>
      </c>
    </row>
    <row r="21" spans="1:6" x14ac:dyDescent="0.25">
      <c r="A21" s="4">
        <v>15</v>
      </c>
      <c r="B21" s="3" t="s">
        <v>25</v>
      </c>
      <c r="C21" s="4" t="s">
        <v>11</v>
      </c>
      <c r="D21" s="4">
        <v>1</v>
      </c>
      <c r="E21" s="16"/>
      <c r="F21" s="5">
        <f t="shared" si="2"/>
        <v>0</v>
      </c>
    </row>
    <row r="22" spans="1:6" x14ac:dyDescent="0.25">
      <c r="A22" s="4">
        <v>16</v>
      </c>
      <c r="B22" s="3" t="s">
        <v>26</v>
      </c>
      <c r="C22" s="4" t="s">
        <v>11</v>
      </c>
      <c r="D22" s="4">
        <v>1</v>
      </c>
      <c r="E22" s="16"/>
      <c r="F22" s="5">
        <f t="shared" si="2"/>
        <v>0</v>
      </c>
    </row>
    <row r="23" spans="1:6" x14ac:dyDescent="0.25">
      <c r="A23" s="4">
        <v>17</v>
      </c>
      <c r="B23" s="3" t="s">
        <v>27</v>
      </c>
      <c r="C23" s="4" t="s">
        <v>11</v>
      </c>
      <c r="D23" s="4">
        <v>0.05</v>
      </c>
      <c r="E23" s="17"/>
      <c r="F23" s="5">
        <f>SUM(F7:F22)*0.05</f>
        <v>0</v>
      </c>
    </row>
    <row r="24" spans="1:6" x14ac:dyDescent="0.25">
      <c r="A24" s="9"/>
      <c r="B24" s="10" t="s">
        <v>28</v>
      </c>
      <c r="C24" s="10"/>
      <c r="D24" s="11"/>
      <c r="E24" s="10"/>
      <c r="F24" s="12">
        <f>SUM(F7:F23)</f>
        <v>0</v>
      </c>
    </row>
    <row r="27" spans="1:6" x14ac:dyDescent="0.25">
      <c r="A27" t="s">
        <v>29</v>
      </c>
    </row>
    <row r="28" spans="1:6" x14ac:dyDescent="0.25">
      <c r="A28" s="6" t="s">
        <v>30</v>
      </c>
      <c r="B28" s="6"/>
      <c r="C28" s="6"/>
      <c r="D28" s="6"/>
      <c r="E28" s="6"/>
      <c r="F28" s="6"/>
    </row>
    <row r="29" spans="1:6" x14ac:dyDescent="0.25">
      <c r="A29" s="7"/>
      <c r="B29" s="8"/>
      <c r="C29" s="7"/>
      <c r="D29" s="6"/>
      <c r="E29" s="6"/>
      <c r="F29" s="6"/>
    </row>
    <row r="30" spans="1:6" x14ac:dyDescent="0.25">
      <c r="A30" s="7"/>
      <c r="B30" s="8"/>
      <c r="C30" s="7"/>
      <c r="D30" s="6"/>
      <c r="E30" s="6"/>
      <c r="F30" s="6"/>
    </row>
    <row r="31" spans="1:6" x14ac:dyDescent="0.25">
      <c r="A31" s="7"/>
      <c r="B31" s="8"/>
      <c r="C31" s="7"/>
      <c r="D31" s="6"/>
      <c r="E31" s="6"/>
      <c r="F31" s="6"/>
    </row>
    <row r="32" spans="1:6" x14ac:dyDescent="0.25">
      <c r="A32" t="s">
        <v>31</v>
      </c>
      <c r="D32" t="s">
        <v>32</v>
      </c>
      <c r="F32" s="6"/>
    </row>
  </sheetData>
  <mergeCells count="2">
    <mergeCell ref="A2:F2"/>
    <mergeCell ref="C4:F4"/>
  </mergeCells>
  <phoneticPr fontId="2" type="noConversion"/>
  <dataValidations count="1">
    <dataValidation type="custom" allowBlank="1" showInputMessage="1" showErrorMessage="1" error="Vnesli ste število, ki ima več kot dve (2) decimalni mesti." prompt="Vnos na največ dve (2) decimalni mesti." sqref="E7:E22" xr:uid="{652BD69C-C22B-4964-95E8-7C1F77280880}">
      <formula1>INT(E7*100)=(E7*100)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1B3ACBB89C2949B28F5C0EE8FC5510" ma:contentTypeVersion="3" ma:contentTypeDescription="Ustvari nov dokument." ma:contentTypeScope="" ma:versionID="c795b95c229ec0792210accbb8666ca0">
  <xsd:schema xmlns:xsd="http://www.w3.org/2001/XMLSchema" xmlns:xs="http://www.w3.org/2001/XMLSchema" xmlns:p="http://schemas.microsoft.com/office/2006/metadata/properties" xmlns:ns2="78a802eb-a0eb-4e3b-8127-39f5f10b6296" targetNamespace="http://schemas.microsoft.com/office/2006/metadata/properties" ma:root="true" ma:fieldsID="6cd439d12ffeed495c3cf75c3a1239d1" ns2:_="">
    <xsd:import namespace="78a802eb-a0eb-4e3b-8127-39f5f10b62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802eb-a0eb-4e3b-8127-39f5f10b62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B5ABBF-481F-404E-8FF9-618A61B62E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ECAB59-980A-4BCD-B8A5-521EAD0DEA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a802eb-a0eb-4e3b-8127-39f5f10b62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51C6F5-8E2D-4872-8885-0D7E827E5DBD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Urbas</dc:creator>
  <cp:keywords/>
  <dc:description/>
  <cp:lastModifiedBy>Damjan Jošt</cp:lastModifiedBy>
  <cp:revision/>
  <dcterms:created xsi:type="dcterms:W3CDTF">2021-12-27T09:15:15Z</dcterms:created>
  <dcterms:modified xsi:type="dcterms:W3CDTF">2026-03-17T10:23:39Z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0x010100891B3ACBB89C2949B28F5C0EE8FC5510</vt:lpwstr>
  </property>
</Properties>
</file>